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560" windowWidth="9720" windowHeight="5880" activeTab="1"/>
  </bookViews>
  <sheets>
    <sheet name="1" sheetId="2" r:id="rId1"/>
    <sheet name="Корректировка Гаврилова" sheetId="4" r:id="rId2"/>
    <sheet name="Лист3" sheetId="3" r:id="rId3"/>
  </sheets>
  <definedNames>
    <definedName name="_xlnm.Print_Area" localSheetId="0">'1'!$A$1:$F$22</definedName>
    <definedName name="_xlnm.Print_Area" localSheetId="1">'Корректировка Гаврилова'!$A$1:$F$61</definedName>
  </definedNames>
  <calcPr calcId="145621" fullPrecision="0"/>
</workbook>
</file>

<file path=xl/calcChain.xml><?xml version="1.0" encoding="utf-8"?>
<calcChain xmlns="http://schemas.openxmlformats.org/spreadsheetml/2006/main">
  <c r="F58" i="4" l="1"/>
  <c r="C58" i="4"/>
  <c r="E44" i="4"/>
  <c r="E43" i="4"/>
  <c r="E42" i="4"/>
  <c r="F40" i="4"/>
  <c r="C40" i="4"/>
  <c r="E40" i="4" s="1"/>
  <c r="E50" i="4"/>
  <c r="E49" i="4"/>
  <c r="E48" i="4"/>
  <c r="F46" i="4"/>
  <c r="C46" i="4"/>
  <c r="E38" i="4"/>
  <c r="E37" i="4"/>
  <c r="E36" i="4"/>
  <c r="F34" i="4"/>
  <c r="C34" i="4"/>
  <c r="E34" i="4" s="1"/>
  <c r="E32" i="4"/>
  <c r="E31" i="4"/>
  <c r="E30" i="4"/>
  <c r="E29" i="4"/>
  <c r="F27" i="4"/>
  <c r="E27" i="4" s="1"/>
  <c r="C27" i="4"/>
  <c r="C52" i="4"/>
  <c r="F52" i="4"/>
  <c r="E54" i="4"/>
  <c r="E55" i="4"/>
  <c r="E56" i="4"/>
  <c r="E18" i="4"/>
  <c r="E17" i="4"/>
  <c r="E16" i="4"/>
  <c r="E15" i="4"/>
  <c r="F13" i="4"/>
  <c r="C13" i="4"/>
  <c r="E11" i="4"/>
  <c r="E10" i="4"/>
  <c r="E9" i="4"/>
  <c r="E8" i="4"/>
  <c r="F6" i="4"/>
  <c r="C6" i="4"/>
  <c r="F20" i="4"/>
  <c r="C20" i="4"/>
  <c r="E23" i="4"/>
  <c r="E46" i="4" l="1"/>
  <c r="E52" i="4"/>
  <c r="E13" i="4"/>
  <c r="E6" i="4"/>
  <c r="E25" i="4"/>
  <c r="E24" i="4"/>
  <c r="E22" i="4"/>
  <c r="E20" i="4" l="1"/>
  <c r="J64" i="4" l="1"/>
  <c r="I64" i="4"/>
  <c r="H64" i="4"/>
  <c r="L62" i="4"/>
  <c r="L61" i="4"/>
  <c r="L60" i="4"/>
  <c r="L59" i="4"/>
  <c r="F59" i="4" l="1"/>
  <c r="F60" i="4" s="1"/>
  <c r="L64" i="4"/>
  <c r="N64" i="4" s="1"/>
  <c r="E17" i="2"/>
  <c r="E16" i="2"/>
  <c r="E15" i="2"/>
  <c r="F13" i="2"/>
  <c r="C13" i="2"/>
  <c r="E10" i="2"/>
  <c r="E9" i="2"/>
  <c r="E8" i="2"/>
  <c r="F6" i="2"/>
  <c r="C6" i="2"/>
  <c r="F19" i="2" l="1"/>
  <c r="E11" i="2"/>
  <c r="E13" i="2"/>
  <c r="E18" i="2"/>
  <c r="E6" i="2"/>
  <c r="E12" i="2"/>
  <c r="J25" i="2" l="1"/>
  <c r="I25" i="2"/>
  <c r="H25" i="2"/>
  <c r="L23" i="2"/>
  <c r="L22" i="2"/>
  <c r="L21" i="2"/>
  <c r="L20" i="2"/>
  <c r="L25" i="2" l="1"/>
  <c r="N25" i="2" s="1"/>
  <c r="F20" i="2" l="1"/>
  <c r="F21" i="2" s="1"/>
</calcChain>
</file>

<file path=xl/sharedStrings.xml><?xml version="1.0" encoding="utf-8"?>
<sst xmlns="http://schemas.openxmlformats.org/spreadsheetml/2006/main" count="110" uniqueCount="55">
  <si>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</si>
  <si>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</si>
  <si>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</si>
  <si>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</si>
  <si>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</si>
  <si>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</si>
  <si>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</si>
  <si>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</si>
  <si>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</si>
  <si>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</si>
  <si>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</si>
  <si>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</si>
  <si>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</si>
  <si>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</si>
  <si>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</si>
  <si>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Приложение № 5</t>
  </si>
  <si>
    <t>итого</t>
  </si>
  <si>
    <t>нр</t>
  </si>
  <si>
    <t>сп</t>
  </si>
  <si>
    <t>в том числе:</t>
  </si>
  <si>
    <t>2</t>
  </si>
  <si>
    <t>Расчет стоимости, виды выполняемых работ по гидроизоляции кровель зданий 139А и подстанции №18 (КП-3) цеха № 11  ПАО "НЗХК" с применением битумно-эмульсионной мастики на твердых эмульгаторах.</t>
  </si>
  <si>
    <t>к заявке № 19</t>
  </si>
  <si>
    <r>
      <t>ИТОГО с К</t>
    </r>
    <r>
      <rPr>
        <sz val="8"/>
        <rFont val="Times New Roman"/>
        <family val="1"/>
        <charset val="204"/>
      </rPr>
      <t>сниж</t>
    </r>
    <r>
      <rPr>
        <sz val="12"/>
        <rFont val="Times New Roman"/>
        <family val="1"/>
        <charset val="204"/>
      </rPr>
      <t xml:space="preserve">=0,99974998                                    </t>
    </r>
    <r>
      <rPr>
        <sz val="8"/>
        <rFont val="Times New Roman"/>
        <family val="1"/>
        <charset val="204"/>
      </rPr>
      <t xml:space="preserve">  203812*0,99974998                                                                                                  1999865*0,99974998</t>
    </r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</si>
  <si>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203761*0,95                                                                                                      1999365*0,95</t>
    </r>
  </si>
  <si>
    <t xml:space="preserve">Цех №11, подстанция №18(КП-3)(инв.188248)-устройство наливных кровель с применением битумно-эмульсионной мастики на твердых эмульгаторах    </t>
  </si>
  <si>
    <t xml:space="preserve">Цех №11, зд.139А (инв.193319) - устройство наливных кровель с применением битумно-эмульсионной мастики на твердых эмульгаторах  </t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</si>
  <si>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4948*0,95                                                                                                      39947*0,95</t>
    </r>
  </si>
  <si>
    <t>Инженер ОП Новосибирск</t>
  </si>
  <si>
    <t>И.Г. Симович</t>
  </si>
  <si>
    <t>в т.ч. оборудование</t>
  </si>
  <si>
    <t>Расчет стоимости, виды выполняемых работ на монтаж и пусконаладку оборудования системы контроля доступа и связи периметра ПАО "НЗХК"</t>
  </si>
  <si>
    <t>СКУД  "нового" периметра ЗЗ (макеты)</t>
  </si>
  <si>
    <t xml:space="preserve">Здание 344. СОЭН "нового" периметра ЗЗ (макеты)    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</si>
  <si>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(2 385 934-1 953 945)*0,95+1 953 945</t>
    </r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</si>
  <si>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(2 972 305-2 262 778)*0,95+2 262 778</t>
    </r>
  </si>
  <si>
    <t xml:space="preserve">Периметр. СОС и О "нового" периметра ЗЗ (макеты)  </t>
  </si>
  <si>
    <t>3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</si>
  <si>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(626 417-253 779)*0,95+253 779</t>
    </r>
  </si>
  <si>
    <t>4</t>
  </si>
  <si>
    <t xml:space="preserve">Здание №344. СОС и О "нового" периметра ЗЗ (макеты)  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</si>
  <si>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(60 379-3 214)*0,95+3 214</t>
    </r>
  </si>
  <si>
    <t>5</t>
  </si>
  <si>
    <t xml:space="preserve">Кабельные трассы. Архитектурно-строительные решения и инженерные сооружения "нового" периметра ЗЗ (макеты). Пусконаладочные работы   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</si>
  <si>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6 317*0,95</t>
    </r>
  </si>
  <si>
    <t>6</t>
  </si>
  <si>
    <t xml:space="preserve">Пусконаладочные работы по созданию СОС и ТВС "нового" периметра ЗЗ (макеты)   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</si>
  <si>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1 052 075*0,95</t>
    </r>
  </si>
  <si>
    <t>7</t>
  </si>
  <si>
    <t>Пусконаладочные работы по созданию СОЭН "нового" периметра ЗЗ (макеты)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</si>
  <si>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1 405 414*0,95</t>
    </r>
  </si>
  <si>
    <t>8</t>
  </si>
  <si>
    <t xml:space="preserve">Пусконаладочные работы по созданию СОС и О "нового" периметра ЗЗ (макеты)   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</si>
  <si>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139 035*0,95</t>
    </r>
  </si>
  <si>
    <t>Приложение № 1 к Технической 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</si>
</sst>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_р_."/>
    <numFmt numFmtId="166" formatCode="0.00000"/>
  </numFmts>
  <fonts count="3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43" fontId="5" fillId="0" borderId="0" xfId="0" applyNumberFormat="1" applyFont="1" applyAlignment="1">
      <alignment vertical="center"/>
    </xf>
    <xf numFmtId="166" fontId="9" fillId="0" borderId="10" xfId="0" applyNumberFormat="1" applyFont="1" applyBorder="1" applyAlignment="1">
      <alignment horizontal="center" vertical="center"/>
    </xf>
    <xf numFmtId="0" fontId="38" fillId="0" borderId="10" xfId="110" applyFont="1" applyFill="1" applyBorder="1" applyAlignment="1">
      <alignment horizontal="left" vertical="center" wrapText="1"/>
    </xf>
    <xf numFmtId="43" fontId="34" fillId="0" borderId="10" xfId="111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43" fontId="34" fillId="0" borderId="10" xfId="115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3" fontId="37" fillId="0" borderId="10" xfId="115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top" wrapText="1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topLeftCell="A4" zoomScaleSheetLayoutView="100" workbookViewId="0">
      <selection activeCell="E8" sqref="E8"/>
    </sheetView>
  </sheetViews>
  <sheetFormatPr defaultRowHeight="12.75" x14ac:dyDescent="0.2"/>
  <cols>
    <col min="1" max="1" width="4.140625" style="9" customWidth="1"/>
    <col min="2" max="2" width="39.28515625" style="9" customWidth="1"/>
    <col min="3" max="3" width="18.42578125" style="9" customWidth="1"/>
    <col min="4" max="4" width="10.7109375" style="9" customWidth="1"/>
    <col min="5" max="5" width="12.42578125" style="9" customWidth="1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 x14ac:dyDescent="0.25">
      <c r="A1" s="13"/>
      <c r="B1" s="14"/>
      <c r="C1" s="55" t="s">
        <v>15</v>
      </c>
      <c r="D1" s="55"/>
      <c r="E1" s="55"/>
      <c r="F1" s="55"/>
      <c r="G1" s="2"/>
      <c r="H1" s="1"/>
    </row>
    <row r="2" spans="1:16" s="16" customFormat="1" ht="13.5" customHeight="1" x14ac:dyDescent="0.25">
      <c r="A2" s="56" t="s">
        <v>22</v>
      </c>
      <c r="B2" s="56"/>
      <c r="C2" s="56"/>
      <c r="D2" s="56"/>
      <c r="E2" s="56"/>
      <c r="F2" s="56"/>
    </row>
    <row r="3" spans="1:16" s="16" customFormat="1" ht="56.25" customHeight="1" x14ac:dyDescent="0.25">
      <c r="A3" s="57" t="s">
        <v>21</v>
      </c>
      <c r="B3" s="57"/>
      <c r="C3" s="57"/>
      <c r="D3" s="57"/>
      <c r="E3" s="57"/>
      <c r="F3" s="57"/>
      <c r="H3" s="16" t="s">
        <v>16</v>
      </c>
      <c r="I3" s="16" t="s">
        <v>17</v>
      </c>
      <c r="J3" s="16" t="s">
        <v>18</v>
      </c>
    </row>
    <row r="4" spans="1:16" s="15" customFormat="1" ht="48.75" customHeight="1" x14ac:dyDescent="0.2">
      <c r="A4" s="58" t="s">
        <v>0</v>
      </c>
      <c r="B4" s="58" t="s">
        <v>1</v>
      </c>
      <c r="C4" s="58" t="s">
        <v>2</v>
      </c>
      <c r="D4" s="59" t="s">
        <v>13</v>
      </c>
      <c r="E4" s="59"/>
      <c r="F4" s="58" t="s">
        <v>3</v>
      </c>
    </row>
    <row r="5" spans="1:16" s="15" customFormat="1" ht="42" customHeight="1" x14ac:dyDescent="0.2">
      <c r="A5" s="58"/>
      <c r="B5" s="58"/>
      <c r="C5" s="58"/>
      <c r="D5" s="3" t="s">
        <v>4</v>
      </c>
      <c r="E5" s="20" t="s">
        <v>5</v>
      </c>
      <c r="F5" s="58"/>
    </row>
    <row r="6" spans="1:16" s="5" customFormat="1" ht="78.75" x14ac:dyDescent="0.2">
      <c r="A6" s="24" t="s">
        <v>11</v>
      </c>
      <c r="B6" s="25" t="s">
        <v>26</v>
      </c>
      <c r="C6" s="32">
        <f>C8+C9+C10</f>
        <v>203812</v>
      </c>
      <c r="D6" s="22"/>
      <c r="E6" s="46">
        <f>F6/C6</f>
        <v>9.8123000000000005</v>
      </c>
      <c r="F6" s="32">
        <f>F8+F9+F10</f>
        <v>1999865</v>
      </c>
      <c r="G6" s="4"/>
      <c r="H6" s="21"/>
      <c r="I6" s="38"/>
      <c r="J6" s="38"/>
      <c r="K6" s="38"/>
      <c r="L6" s="38"/>
      <c r="M6" s="38"/>
      <c r="N6" s="34"/>
      <c r="O6" s="34"/>
    </row>
    <row r="7" spans="1:16" s="1" customFormat="1" ht="16.5" customHeight="1" x14ac:dyDescent="0.2">
      <c r="A7" s="26"/>
      <c r="B7" s="47" t="s">
        <v>19</v>
      </c>
      <c r="C7" s="48"/>
      <c r="D7" s="3"/>
      <c r="E7" s="49"/>
      <c r="F7" s="48"/>
      <c r="G7" s="6"/>
      <c r="H7" s="19"/>
      <c r="I7" s="39"/>
      <c r="J7" s="39"/>
      <c r="K7" s="39"/>
      <c r="L7" s="39"/>
      <c r="M7" s="39"/>
      <c r="N7" s="35"/>
      <c r="O7" s="35"/>
    </row>
    <row r="8" spans="1:16" s="1" customFormat="1" ht="13.5" customHeight="1" x14ac:dyDescent="0.25">
      <c r="A8" s="26"/>
      <c r="B8" s="27" t="s">
        <v>12</v>
      </c>
      <c r="C8" s="31">
        <v>191820</v>
      </c>
      <c r="D8" s="3"/>
      <c r="E8" s="46">
        <f t="shared" ref="E8:E12" si="0">F8/C8</f>
        <v>9.6716999999999995</v>
      </c>
      <c r="F8" s="33">
        <v>1855226</v>
      </c>
      <c r="G8" s="6"/>
      <c r="H8" s="19"/>
      <c r="I8" s="39"/>
      <c r="J8" s="39"/>
      <c r="K8" s="39"/>
      <c r="L8" s="39"/>
      <c r="M8" s="39"/>
      <c r="N8" s="35"/>
      <c r="O8" s="35"/>
    </row>
    <row r="9" spans="1:16" s="1" customFormat="1" ht="14.25" customHeight="1" x14ac:dyDescent="0.25">
      <c r="A9" s="26"/>
      <c r="B9" s="27" t="s">
        <v>6</v>
      </c>
      <c r="C9" s="31">
        <v>8165</v>
      </c>
      <c r="D9" s="3"/>
      <c r="E9" s="46">
        <f t="shared" si="0"/>
        <v>12.29443</v>
      </c>
      <c r="F9" s="33">
        <v>100384</v>
      </c>
      <c r="G9" s="6"/>
      <c r="H9" s="19"/>
      <c r="I9" s="39"/>
      <c r="J9" s="39"/>
      <c r="K9" s="39"/>
      <c r="L9" s="39"/>
      <c r="M9" s="39"/>
      <c r="N9" s="35"/>
      <c r="O9" s="35"/>
    </row>
    <row r="10" spans="1:16" s="1" customFormat="1" ht="14.25" customHeight="1" x14ac:dyDescent="0.25">
      <c r="A10" s="26"/>
      <c r="B10" s="27" t="s">
        <v>14</v>
      </c>
      <c r="C10" s="31">
        <v>3827</v>
      </c>
      <c r="D10" s="3"/>
      <c r="E10" s="46">
        <f t="shared" si="0"/>
        <v>11.563890000000001</v>
      </c>
      <c r="F10" s="31">
        <v>44255</v>
      </c>
      <c r="G10" s="6"/>
      <c r="H10" s="19"/>
      <c r="I10" s="39"/>
      <c r="J10" s="39"/>
      <c r="K10" s="39"/>
      <c r="L10" s="39"/>
      <c r="M10" s="39"/>
      <c r="N10" s="35"/>
      <c r="O10" s="35"/>
    </row>
    <row r="11" spans="1:16" s="1" customFormat="1" ht="40.5" customHeight="1" x14ac:dyDescent="0.2">
      <c r="A11" s="26"/>
      <c r="B11" s="50" t="s">
        <v>23</v>
      </c>
      <c r="C11" s="51">
        <v>203761</v>
      </c>
      <c r="D11" s="3"/>
      <c r="E11" s="46">
        <f t="shared" ref="E11" si="1">F11/C11</f>
        <v>9.8123000000000005</v>
      </c>
      <c r="F11" s="51">
        <v>1999365</v>
      </c>
      <c r="G11" s="6"/>
      <c r="H11" s="19"/>
      <c r="I11" s="39"/>
      <c r="J11" s="39"/>
      <c r="K11" s="39"/>
      <c r="L11" s="39"/>
      <c r="M11" s="39"/>
      <c r="N11" s="35"/>
      <c r="O11" s="35"/>
      <c r="P11" s="45"/>
    </row>
    <row r="12" spans="1:16" s="1" customFormat="1" ht="40.5" customHeight="1" x14ac:dyDescent="0.2">
      <c r="A12" s="26"/>
      <c r="B12" s="50" t="s">
        <v>24</v>
      </c>
      <c r="C12" s="51">
        <v>193573</v>
      </c>
      <c r="D12" s="3"/>
      <c r="E12" s="46">
        <f t="shared" si="0"/>
        <v>9.8123000000000005</v>
      </c>
      <c r="F12" s="51">
        <v>1899397</v>
      </c>
      <c r="G12" s="6"/>
      <c r="H12" s="19"/>
      <c r="I12" s="39"/>
      <c r="J12" s="39"/>
      <c r="K12" s="39"/>
      <c r="L12" s="39"/>
      <c r="M12" s="39"/>
      <c r="N12" s="35"/>
      <c r="O12" s="35"/>
      <c r="P12" s="45"/>
    </row>
    <row r="13" spans="1:16" s="5" customFormat="1" ht="78.75" x14ac:dyDescent="0.2">
      <c r="A13" s="24" t="s">
        <v>20</v>
      </c>
      <c r="B13" s="25" t="s">
        <v>25</v>
      </c>
      <c r="C13" s="32">
        <f>C15+C16+C17</f>
        <v>4948</v>
      </c>
      <c r="D13" s="22"/>
      <c r="E13" s="46">
        <f>F13/C13</f>
        <v>8.0733599999999992</v>
      </c>
      <c r="F13" s="32">
        <f>F15+F16+F17</f>
        <v>39947</v>
      </c>
      <c r="G13" s="4"/>
      <c r="H13" s="21"/>
      <c r="I13" s="38"/>
      <c r="J13" s="38"/>
      <c r="K13" s="38"/>
      <c r="L13" s="38"/>
      <c r="M13" s="38"/>
      <c r="N13" s="34"/>
      <c r="O13" s="34"/>
    </row>
    <row r="14" spans="1:16" s="1" customFormat="1" ht="16.5" customHeight="1" x14ac:dyDescent="0.2">
      <c r="A14" s="26"/>
      <c r="B14" s="47" t="s">
        <v>19</v>
      </c>
      <c r="C14" s="48"/>
      <c r="D14" s="3"/>
      <c r="E14" s="49"/>
      <c r="F14" s="48"/>
      <c r="G14" s="6"/>
      <c r="H14" s="19"/>
      <c r="I14" s="39"/>
      <c r="J14" s="39"/>
      <c r="K14" s="39"/>
      <c r="L14" s="39"/>
      <c r="M14" s="39"/>
      <c r="N14" s="35"/>
      <c r="O14" s="35"/>
    </row>
    <row r="15" spans="1:16" s="1" customFormat="1" ht="13.5" customHeight="1" x14ac:dyDescent="0.25">
      <c r="A15" s="26"/>
      <c r="B15" s="27" t="s">
        <v>12</v>
      </c>
      <c r="C15" s="31">
        <v>4525</v>
      </c>
      <c r="D15" s="3"/>
      <c r="E15" s="46">
        <f t="shared" ref="E15:E18" si="2">F15/C15</f>
        <v>7.7029800000000002</v>
      </c>
      <c r="F15" s="33">
        <v>34856</v>
      </c>
      <c r="G15" s="6"/>
      <c r="H15" s="19"/>
      <c r="I15" s="39"/>
      <c r="J15" s="39"/>
      <c r="K15" s="39"/>
      <c r="L15" s="39"/>
      <c r="M15" s="39"/>
      <c r="N15" s="35"/>
      <c r="O15" s="35"/>
    </row>
    <row r="16" spans="1:16" s="1" customFormat="1" ht="14.25" customHeight="1" x14ac:dyDescent="0.25">
      <c r="A16" s="26"/>
      <c r="B16" s="27" t="s">
        <v>6</v>
      </c>
      <c r="C16" s="31">
        <v>268</v>
      </c>
      <c r="D16" s="3"/>
      <c r="E16" s="46">
        <f t="shared" si="2"/>
        <v>12.3209</v>
      </c>
      <c r="F16" s="33">
        <v>3302</v>
      </c>
      <c r="G16" s="6"/>
      <c r="H16" s="19"/>
      <c r="I16" s="39"/>
      <c r="J16" s="39"/>
      <c r="K16" s="39"/>
      <c r="L16" s="39"/>
      <c r="M16" s="39"/>
      <c r="N16" s="35"/>
      <c r="O16" s="35"/>
    </row>
    <row r="17" spans="1:16" s="1" customFormat="1" ht="14.25" customHeight="1" x14ac:dyDescent="0.25">
      <c r="A17" s="26"/>
      <c r="B17" s="27" t="s">
        <v>14</v>
      </c>
      <c r="C17" s="31">
        <v>155</v>
      </c>
      <c r="D17" s="3"/>
      <c r="E17" s="46">
        <f t="shared" si="2"/>
        <v>11.54194</v>
      </c>
      <c r="F17" s="31">
        <v>1789</v>
      </c>
      <c r="G17" s="6"/>
      <c r="H17" s="19"/>
      <c r="I17" s="39"/>
      <c r="J17" s="39"/>
      <c r="K17" s="39"/>
      <c r="L17" s="39"/>
      <c r="M17" s="39"/>
      <c r="N17" s="35"/>
      <c r="O17" s="35"/>
    </row>
    <row r="18" spans="1:16" s="1" customFormat="1" ht="40.5" customHeight="1" x14ac:dyDescent="0.2">
      <c r="A18" s="26"/>
      <c r="B18" s="50" t="s">
        <v>27</v>
      </c>
      <c r="C18" s="51">
        <v>4701</v>
      </c>
      <c r="D18" s="3"/>
      <c r="E18" s="46">
        <f t="shared" si="2"/>
        <v>8.0727499999999992</v>
      </c>
      <c r="F18" s="51">
        <v>37950</v>
      </c>
      <c r="G18" s="6"/>
      <c r="H18" s="19"/>
      <c r="I18" s="39"/>
      <c r="J18" s="39"/>
      <c r="K18" s="39"/>
      <c r="L18" s="39"/>
      <c r="M18" s="39"/>
      <c r="N18" s="35"/>
      <c r="O18" s="35"/>
      <c r="P18" s="45"/>
    </row>
    <row r="19" spans="1:16" ht="17.100000000000001" customHeight="1" x14ac:dyDescent="0.25">
      <c r="A19" s="28"/>
      <c r="B19" s="29" t="s">
        <v>7</v>
      </c>
      <c r="C19" s="23"/>
      <c r="D19" s="7"/>
      <c r="E19" s="7"/>
      <c r="F19" s="30">
        <f>F18+F12</f>
        <v>1937347</v>
      </c>
      <c r="G19" s="8"/>
      <c r="H19" s="40"/>
      <c r="I19" s="41"/>
      <c r="J19" s="41"/>
      <c r="K19" s="41"/>
      <c r="L19" s="39"/>
      <c r="M19" s="41"/>
      <c r="N19" s="36"/>
      <c r="O19" s="36"/>
    </row>
    <row r="20" spans="1:16" ht="20.100000000000001" customHeight="1" x14ac:dyDescent="0.25">
      <c r="A20" s="28"/>
      <c r="B20" s="29" t="s">
        <v>8</v>
      </c>
      <c r="C20" s="17"/>
      <c r="D20" s="10"/>
      <c r="E20" s="7"/>
      <c r="F20" s="23">
        <f>F19*0.18</f>
        <v>348722.46</v>
      </c>
      <c r="G20" s="11"/>
      <c r="H20" s="42">
        <v>57820</v>
      </c>
      <c r="I20" s="41">
        <v>2627</v>
      </c>
      <c r="J20" s="41">
        <v>1383</v>
      </c>
      <c r="K20" s="41"/>
      <c r="L20" s="39">
        <f t="shared" ref="L20:L23" si="3">H20-I20-J20</f>
        <v>53810</v>
      </c>
      <c r="M20" s="41"/>
      <c r="N20" s="36"/>
      <c r="O20" s="36"/>
    </row>
    <row r="21" spans="1:16" ht="21.6" customHeight="1" x14ac:dyDescent="0.25">
      <c r="A21" s="28"/>
      <c r="B21" s="29" t="s">
        <v>9</v>
      </c>
      <c r="C21" s="17"/>
      <c r="D21" s="10"/>
      <c r="E21" s="7"/>
      <c r="F21" s="23">
        <f>SUM(F19:F20)</f>
        <v>2286069.46</v>
      </c>
      <c r="G21" s="12"/>
      <c r="H21" s="42">
        <v>123501</v>
      </c>
      <c r="I21" s="41">
        <v>16424</v>
      </c>
      <c r="J21" s="41">
        <v>12570</v>
      </c>
      <c r="K21" s="41"/>
      <c r="L21" s="39">
        <f t="shared" si="3"/>
        <v>94507</v>
      </c>
      <c r="M21" s="41"/>
      <c r="N21" s="36"/>
      <c r="O21" s="36"/>
    </row>
    <row r="22" spans="1:16" s="18" customFormat="1" ht="70.5" customHeight="1" x14ac:dyDescent="0.25">
      <c r="B22" s="18" t="s">
        <v>28</v>
      </c>
      <c r="E22" s="18" t="s">
        <v>29</v>
      </c>
      <c r="H22" s="43">
        <v>-60689</v>
      </c>
      <c r="I22" s="43"/>
      <c r="J22" s="43"/>
      <c r="K22" s="43"/>
      <c r="L22" s="39">
        <f t="shared" si="3"/>
        <v>-60689</v>
      </c>
      <c r="M22" s="43"/>
      <c r="N22" s="37"/>
      <c r="O22" s="37"/>
    </row>
    <row r="23" spans="1:16" x14ac:dyDescent="0.2">
      <c r="H23" s="41">
        <v>8302</v>
      </c>
      <c r="I23" s="41"/>
      <c r="J23" s="41"/>
      <c r="K23" s="41"/>
      <c r="L23" s="39">
        <f t="shared" si="3"/>
        <v>8302</v>
      </c>
      <c r="M23" s="41"/>
      <c r="N23" s="36"/>
      <c r="O23" s="36"/>
    </row>
    <row r="24" spans="1:16" x14ac:dyDescent="0.2">
      <c r="H24" s="41"/>
      <c r="I24" s="41"/>
      <c r="J24" s="41"/>
      <c r="K24" s="41"/>
      <c r="L24" s="41"/>
      <c r="M24" s="41"/>
      <c r="N24" s="36"/>
      <c r="O24" s="36"/>
    </row>
    <row r="25" spans="1:16" x14ac:dyDescent="0.2">
      <c r="H25" s="41">
        <f>SUM(H19:H24)</f>
        <v>128934</v>
      </c>
      <c r="I25" s="44">
        <f>SUM(I19:I24)</f>
        <v>19051</v>
      </c>
      <c r="J25" s="44">
        <f>SUM(J19:J24)</f>
        <v>13953</v>
      </c>
      <c r="K25" s="44"/>
      <c r="L25" s="44">
        <f>SUM(L19:L24)</f>
        <v>95930</v>
      </c>
      <c r="M25" s="41"/>
      <c r="N25" s="36">
        <f>SUM(I25:L25)</f>
        <v>128934</v>
      </c>
      <c r="O25" s="36"/>
    </row>
    <row r="26" spans="1:16" x14ac:dyDescent="0.2">
      <c r="H26" s="41"/>
      <c r="I26" s="41"/>
      <c r="J26" s="41"/>
      <c r="K26" s="41"/>
      <c r="L26" s="41"/>
      <c r="M26" s="41"/>
      <c r="N26" s="36"/>
      <c r="O26" s="36"/>
    </row>
    <row r="27" spans="1:16" x14ac:dyDescent="0.2">
      <c r="H27" s="41"/>
      <c r="I27" s="41"/>
      <c r="J27" s="41"/>
      <c r="K27" s="41"/>
      <c r="L27" s="41"/>
      <c r="M27" s="41"/>
      <c r="N27" s="36"/>
      <c r="O27" s="36"/>
    </row>
    <row r="28" spans="1:16" x14ac:dyDescent="0.2">
      <c r="H28" s="41"/>
      <c r="I28" s="41"/>
      <c r="J28" s="41"/>
      <c r="K28" s="41"/>
      <c r="L28" s="41"/>
      <c r="M28" s="41"/>
      <c r="N28" s="36"/>
      <c r="O28" s="36"/>
    </row>
    <row r="29" spans="1:16" x14ac:dyDescent="0.2">
      <c r="H29" s="36"/>
      <c r="I29" s="36"/>
      <c r="J29" s="36"/>
      <c r="K29" s="36"/>
      <c r="L29" s="36"/>
      <c r="M29" s="36"/>
      <c r="N29" s="36"/>
      <c r="O29" s="36"/>
    </row>
    <row r="30" spans="1:16" x14ac:dyDescent="0.2">
      <c r="H30" s="36"/>
      <c r="I30" s="36"/>
      <c r="J30" s="36" t="s">
        <v>10</v>
      </c>
      <c r="K30" s="36"/>
      <c r="L30" s="36"/>
      <c r="M30" s="36"/>
      <c r="N30" s="36"/>
      <c r="O30" s="36"/>
    </row>
    <row r="31" spans="1:16" x14ac:dyDescent="0.2">
      <c r="H31" s="36"/>
      <c r="I31" s="36"/>
      <c r="J31" s="36"/>
      <c r="K31" s="36"/>
      <c r="L31" s="36"/>
      <c r="M31" s="36"/>
      <c r="N31" s="36"/>
      <c r="O31" s="36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6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abSelected="1" view="pageBreakPreview" zoomScaleSheetLayoutView="100" workbookViewId="0">
      <selection activeCell="C1" sqref="C1:F1"/>
    </sheetView>
  </sheetViews>
  <sheetFormatPr defaultRowHeight="12.75" x14ac:dyDescent="0.2"/>
  <cols>
    <col min="1" max="1" width="4.140625" style="9" customWidth="1"/>
    <col min="2" max="2" width="39.28515625" style="9" customWidth="1"/>
    <col min="3" max="3" width="18.42578125" style="9" customWidth="1"/>
    <col min="4" max="4" width="10.7109375" style="9" customWidth="1"/>
    <col min="5" max="5" width="12.42578125" style="9" customWidth="1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 x14ac:dyDescent="0.25">
      <c r="A1" s="13"/>
      <c r="B1" s="14"/>
      <c r="C1" s="55" t="s">
        <v>54</v>
      </c>
      <c r="D1" s="55"/>
      <c r="E1" s="55"/>
      <c r="F1" s="55"/>
      <c r="G1" s="2"/>
      <c r="H1" s="1"/>
    </row>
    <row r="2" spans="1:16" s="16" customFormat="1" ht="13.5" customHeight="1" x14ac:dyDescent="0.25">
      <c r="A2" s="56"/>
      <c r="B2" s="56"/>
      <c r="C2" s="56"/>
      <c r="D2" s="56"/>
      <c r="E2" s="56"/>
      <c r="F2" s="56"/>
    </row>
    <row r="3" spans="1:16" s="16" customFormat="1" ht="45.75" customHeight="1" x14ac:dyDescent="0.25">
      <c r="A3" s="57" t="s">
        <v>31</v>
      </c>
      <c r="B3" s="57"/>
      <c r="C3" s="57"/>
      <c r="D3" s="57"/>
      <c r="E3" s="57"/>
      <c r="F3" s="57"/>
      <c r="H3" s="16" t="s">
        <v>16</v>
      </c>
      <c r="I3" s="16" t="s">
        <v>17</v>
      </c>
      <c r="J3" s="16" t="s">
        <v>18</v>
      </c>
    </row>
    <row r="4" spans="1:16" s="15" customFormat="1" ht="30" customHeight="1" x14ac:dyDescent="0.2">
      <c r="A4" s="58" t="s">
        <v>0</v>
      </c>
      <c r="B4" s="58" t="s">
        <v>1</v>
      </c>
      <c r="C4" s="58" t="s">
        <v>2</v>
      </c>
      <c r="D4" s="60" t="s">
        <v>13</v>
      </c>
      <c r="E4" s="61"/>
      <c r="F4" s="58" t="s">
        <v>3</v>
      </c>
    </row>
    <row r="5" spans="1:16" s="15" customFormat="1" ht="35.25" customHeight="1" x14ac:dyDescent="0.2">
      <c r="A5" s="58"/>
      <c r="B5" s="58"/>
      <c r="C5" s="58"/>
      <c r="D5" s="54" t="s">
        <v>4</v>
      </c>
      <c r="E5" s="52" t="s">
        <v>5</v>
      </c>
      <c r="F5" s="58"/>
    </row>
    <row r="6" spans="1:16" s="5" customFormat="1" ht="31.5" x14ac:dyDescent="0.2">
      <c r="A6" s="24" t="s">
        <v>11</v>
      </c>
      <c r="B6" s="25" t="s">
        <v>32</v>
      </c>
      <c r="C6" s="32">
        <f>C8+C10+C11</f>
        <v>841317</v>
      </c>
      <c r="D6" s="22"/>
      <c r="E6" s="46">
        <f>F6/C6</f>
        <v>3.5329199999999998</v>
      </c>
      <c r="F6" s="32">
        <f>F8+F10+F11</f>
        <v>2972305</v>
      </c>
      <c r="G6" s="4"/>
      <c r="H6" s="21"/>
      <c r="I6" s="38"/>
      <c r="J6" s="38"/>
      <c r="K6" s="38"/>
      <c r="L6" s="38"/>
      <c r="M6" s="38"/>
      <c r="N6" s="34"/>
      <c r="O6" s="34"/>
    </row>
    <row r="7" spans="1:16" s="1" customFormat="1" ht="16.5" customHeight="1" x14ac:dyDescent="0.2">
      <c r="A7" s="26"/>
      <c r="B7" s="47" t="s">
        <v>19</v>
      </c>
      <c r="C7" s="48"/>
      <c r="D7" s="3"/>
      <c r="E7" s="49"/>
      <c r="F7" s="48"/>
      <c r="G7" s="6"/>
      <c r="H7" s="19"/>
      <c r="I7" s="39"/>
      <c r="J7" s="39"/>
      <c r="K7" s="39"/>
      <c r="L7" s="39"/>
      <c r="M7" s="39"/>
      <c r="N7" s="35"/>
      <c r="O7" s="35"/>
    </row>
    <row r="8" spans="1:16" s="1" customFormat="1" ht="13.5" customHeight="1" x14ac:dyDescent="0.25">
      <c r="A8" s="26"/>
      <c r="B8" s="27" t="s">
        <v>12</v>
      </c>
      <c r="C8" s="31">
        <v>824628</v>
      </c>
      <c r="D8" s="3"/>
      <c r="E8" s="46">
        <f t="shared" ref="E8:E11" si="0">F8/C8</f>
        <v>3.34924</v>
      </c>
      <c r="F8" s="33">
        <v>2761879</v>
      </c>
      <c r="G8" s="6"/>
      <c r="H8" s="19"/>
      <c r="I8" s="39"/>
      <c r="J8" s="39"/>
      <c r="K8" s="39"/>
      <c r="L8" s="39"/>
      <c r="M8" s="39"/>
      <c r="N8" s="35"/>
      <c r="O8" s="35"/>
    </row>
    <row r="9" spans="1:16" s="1" customFormat="1" ht="14.25" customHeight="1" x14ac:dyDescent="0.25">
      <c r="A9" s="26"/>
      <c r="B9" s="27" t="s">
        <v>30</v>
      </c>
      <c r="C9" s="31">
        <v>749265</v>
      </c>
      <c r="D9" s="3"/>
      <c r="E9" s="46">
        <f t="shared" si="0"/>
        <v>3.02</v>
      </c>
      <c r="F9" s="33">
        <v>2262778</v>
      </c>
      <c r="G9" s="6"/>
      <c r="H9" s="19"/>
      <c r="I9" s="39"/>
      <c r="J9" s="39"/>
      <c r="K9" s="39"/>
      <c r="L9" s="39"/>
      <c r="M9" s="39"/>
      <c r="N9" s="35"/>
      <c r="O9" s="35"/>
    </row>
    <row r="10" spans="1:16" s="1" customFormat="1" ht="14.25" customHeight="1" x14ac:dyDescent="0.25">
      <c r="A10" s="26"/>
      <c r="B10" s="27" t="s">
        <v>6</v>
      </c>
      <c r="C10" s="31">
        <v>9969</v>
      </c>
      <c r="D10" s="3"/>
      <c r="E10" s="46">
        <f t="shared" si="0"/>
        <v>12.91464</v>
      </c>
      <c r="F10" s="33">
        <v>128746</v>
      </c>
      <c r="G10" s="6"/>
      <c r="H10" s="19"/>
      <c r="I10" s="39"/>
      <c r="J10" s="39"/>
      <c r="K10" s="39"/>
      <c r="L10" s="39"/>
      <c r="M10" s="39"/>
      <c r="N10" s="35"/>
      <c r="O10" s="35"/>
    </row>
    <row r="11" spans="1:16" s="1" customFormat="1" ht="14.25" customHeight="1" x14ac:dyDescent="0.25">
      <c r="A11" s="26"/>
      <c r="B11" s="27" t="s">
        <v>14</v>
      </c>
      <c r="C11" s="31">
        <v>6720</v>
      </c>
      <c r="D11" s="3"/>
      <c r="E11" s="46">
        <f t="shared" si="0"/>
        <v>12.15476</v>
      </c>
      <c r="F11" s="31">
        <v>81680</v>
      </c>
      <c r="G11" s="6"/>
      <c r="H11" s="19"/>
      <c r="I11" s="39"/>
      <c r="J11" s="39"/>
      <c r="K11" s="39"/>
      <c r="L11" s="39"/>
      <c r="M11" s="39"/>
      <c r="N11" s="35"/>
      <c r="O11" s="35"/>
    </row>
    <row r="12" spans="1:16" s="1" customFormat="1" ht="30.75" customHeight="1" x14ac:dyDescent="0.2">
      <c r="A12" s="26"/>
      <c r="B12" s="50" t="s">
        <v>35</v>
      </c>
      <c r="C12" s="51"/>
      <c r="D12" s="3"/>
      <c r="E12" s="46"/>
      <c r="F12" s="53">
        <v>2936829</v>
      </c>
      <c r="G12" s="6"/>
      <c r="H12" s="19"/>
      <c r="I12" s="39"/>
      <c r="J12" s="39"/>
      <c r="K12" s="39"/>
      <c r="L12" s="39"/>
      <c r="M12" s="39"/>
      <c r="N12" s="35"/>
      <c r="O12" s="35"/>
      <c r="P12" s="45"/>
    </row>
    <row r="13" spans="1:16" s="5" customFormat="1" ht="31.5" x14ac:dyDescent="0.2">
      <c r="A13" s="24" t="s">
        <v>20</v>
      </c>
      <c r="B13" s="25" t="s">
        <v>33</v>
      </c>
      <c r="C13" s="32">
        <f>C15+C17+C18</f>
        <v>682883</v>
      </c>
      <c r="D13" s="22"/>
      <c r="E13" s="46">
        <f>F13/C13</f>
        <v>3.4939100000000001</v>
      </c>
      <c r="F13" s="32">
        <f>F15+F17+F18</f>
        <v>2385934</v>
      </c>
      <c r="G13" s="4"/>
      <c r="H13" s="21"/>
      <c r="I13" s="38"/>
      <c r="J13" s="38"/>
      <c r="K13" s="38"/>
      <c r="L13" s="38"/>
      <c r="M13" s="38"/>
      <c r="N13" s="34"/>
      <c r="O13" s="34"/>
    </row>
    <row r="14" spans="1:16" s="1" customFormat="1" ht="16.5" customHeight="1" x14ac:dyDescent="0.2">
      <c r="A14" s="26"/>
      <c r="B14" s="47" t="s">
        <v>19</v>
      </c>
      <c r="C14" s="48"/>
      <c r="D14" s="3"/>
      <c r="E14" s="49"/>
      <c r="F14" s="48"/>
      <c r="G14" s="6"/>
      <c r="H14" s="19"/>
      <c r="I14" s="39"/>
      <c r="J14" s="39"/>
      <c r="K14" s="39"/>
      <c r="L14" s="39"/>
      <c r="M14" s="39"/>
      <c r="N14" s="35"/>
      <c r="O14" s="35"/>
    </row>
    <row r="15" spans="1:16" s="1" customFormat="1" ht="13.5" customHeight="1" x14ac:dyDescent="0.25">
      <c r="A15" s="26"/>
      <c r="B15" s="27" t="s">
        <v>12</v>
      </c>
      <c r="C15" s="31">
        <v>664838</v>
      </c>
      <c r="D15" s="3"/>
      <c r="E15" s="46">
        <f t="shared" ref="E15:E18" si="1">F15/C15</f>
        <v>3.2464499999999998</v>
      </c>
      <c r="F15" s="33">
        <v>2158361</v>
      </c>
      <c r="G15" s="6"/>
      <c r="H15" s="19"/>
      <c r="I15" s="39"/>
      <c r="J15" s="39"/>
      <c r="K15" s="39"/>
      <c r="L15" s="39"/>
      <c r="M15" s="39"/>
      <c r="N15" s="35"/>
      <c r="O15" s="35"/>
    </row>
    <row r="16" spans="1:16" s="1" customFormat="1" ht="13.5" customHeight="1" x14ac:dyDescent="0.25">
      <c r="A16" s="26"/>
      <c r="B16" s="27" t="s">
        <v>30</v>
      </c>
      <c r="C16" s="31">
        <v>647002</v>
      </c>
      <c r="D16" s="3"/>
      <c r="E16" s="46">
        <f t="shared" si="1"/>
        <v>3.02</v>
      </c>
      <c r="F16" s="33">
        <v>1953945</v>
      </c>
      <c r="G16" s="6"/>
      <c r="H16" s="19"/>
      <c r="I16" s="39"/>
      <c r="J16" s="39"/>
      <c r="K16" s="39"/>
      <c r="L16" s="39"/>
      <c r="M16" s="39"/>
      <c r="N16" s="35"/>
      <c r="O16" s="35"/>
    </row>
    <row r="17" spans="1:16" s="1" customFormat="1" ht="14.25" customHeight="1" x14ac:dyDescent="0.25">
      <c r="A17" s="26"/>
      <c r="B17" s="27" t="s">
        <v>6</v>
      </c>
      <c r="C17" s="31">
        <v>10869</v>
      </c>
      <c r="D17" s="3"/>
      <c r="E17" s="46">
        <f t="shared" si="1"/>
        <v>12.91333</v>
      </c>
      <c r="F17" s="33">
        <v>140355</v>
      </c>
      <c r="G17" s="6"/>
      <c r="H17" s="19"/>
      <c r="I17" s="39"/>
      <c r="J17" s="39"/>
      <c r="K17" s="39"/>
      <c r="L17" s="39"/>
      <c r="M17" s="39"/>
      <c r="N17" s="35"/>
      <c r="O17" s="35"/>
    </row>
    <row r="18" spans="1:16" s="1" customFormat="1" ht="14.25" customHeight="1" x14ac:dyDescent="0.25">
      <c r="A18" s="26"/>
      <c r="B18" s="27" t="s">
        <v>14</v>
      </c>
      <c r="C18" s="31">
        <v>7176</v>
      </c>
      <c r="D18" s="3"/>
      <c r="E18" s="46">
        <f t="shared" si="1"/>
        <v>12.154120000000001</v>
      </c>
      <c r="F18" s="31">
        <v>87218</v>
      </c>
      <c r="G18" s="6"/>
      <c r="H18" s="19"/>
      <c r="I18" s="39"/>
      <c r="J18" s="39"/>
      <c r="K18" s="39"/>
      <c r="L18" s="39"/>
      <c r="M18" s="39"/>
      <c r="N18" s="35"/>
      <c r="O18" s="35"/>
    </row>
    <row r="19" spans="1:16" s="1" customFormat="1" ht="30.75" customHeight="1" x14ac:dyDescent="0.2">
      <c r="A19" s="26"/>
      <c r="B19" s="50" t="s">
        <v>34</v>
      </c>
      <c r="C19" s="51"/>
      <c r="D19" s="3"/>
      <c r="E19" s="46"/>
      <c r="F19" s="53">
        <v>2364335</v>
      </c>
      <c r="G19" s="6"/>
      <c r="H19" s="19"/>
      <c r="I19" s="39"/>
      <c r="J19" s="39"/>
      <c r="K19" s="39"/>
      <c r="L19" s="39"/>
      <c r="M19" s="39"/>
      <c r="N19" s="35"/>
      <c r="O19" s="35"/>
      <c r="P19" s="45"/>
    </row>
    <row r="20" spans="1:16" s="5" customFormat="1" ht="31.5" x14ac:dyDescent="0.2">
      <c r="A20" s="24" t="s">
        <v>37</v>
      </c>
      <c r="B20" s="25" t="s">
        <v>36</v>
      </c>
      <c r="C20" s="32">
        <f>C22+C24+C25</f>
        <v>131211</v>
      </c>
      <c r="D20" s="22"/>
      <c r="E20" s="46">
        <f>F20/C20</f>
        <v>4.7741199999999999</v>
      </c>
      <c r="F20" s="32">
        <f>F22+F24+F25</f>
        <v>626417</v>
      </c>
      <c r="G20" s="4"/>
      <c r="H20" s="21"/>
      <c r="I20" s="38"/>
      <c r="J20" s="38"/>
      <c r="K20" s="38"/>
      <c r="L20" s="38"/>
      <c r="M20" s="38"/>
      <c r="N20" s="34"/>
      <c r="O20" s="34"/>
    </row>
    <row r="21" spans="1:16" s="1" customFormat="1" ht="16.5" customHeight="1" x14ac:dyDescent="0.2">
      <c r="A21" s="26"/>
      <c r="B21" s="47" t="s">
        <v>19</v>
      </c>
      <c r="C21" s="48"/>
      <c r="D21" s="3"/>
      <c r="E21" s="49"/>
      <c r="F21" s="48"/>
      <c r="G21" s="6"/>
      <c r="H21" s="19"/>
      <c r="I21" s="39"/>
      <c r="J21" s="39"/>
      <c r="K21" s="39"/>
      <c r="L21" s="39"/>
      <c r="M21" s="39"/>
      <c r="N21" s="35"/>
      <c r="O21" s="35"/>
    </row>
    <row r="22" spans="1:16" s="1" customFormat="1" ht="13.5" customHeight="1" x14ac:dyDescent="0.25">
      <c r="A22" s="26"/>
      <c r="B22" s="27" t="s">
        <v>12</v>
      </c>
      <c r="C22" s="31">
        <v>122188</v>
      </c>
      <c r="D22" s="3"/>
      <c r="E22" s="46">
        <f t="shared" ref="E22:E25" si="2">F22/C22</f>
        <v>4.1954900000000004</v>
      </c>
      <c r="F22" s="33">
        <v>512638</v>
      </c>
      <c r="G22" s="6"/>
      <c r="H22" s="19"/>
      <c r="I22" s="39"/>
      <c r="J22" s="39"/>
      <c r="K22" s="39"/>
      <c r="L22" s="39"/>
      <c r="M22" s="39"/>
      <c r="N22" s="35"/>
      <c r="O22" s="35"/>
    </row>
    <row r="23" spans="1:16" s="1" customFormat="1" ht="14.25" customHeight="1" x14ac:dyDescent="0.25">
      <c r="A23" s="26"/>
      <c r="B23" s="27" t="s">
        <v>30</v>
      </c>
      <c r="C23" s="31">
        <v>84033</v>
      </c>
      <c r="D23" s="3"/>
      <c r="E23" s="46">
        <f t="shared" ref="E23" si="3">F23/C23</f>
        <v>3.01999</v>
      </c>
      <c r="F23" s="33">
        <v>253779</v>
      </c>
      <c r="G23" s="6"/>
      <c r="H23" s="19"/>
      <c r="I23" s="39"/>
      <c r="J23" s="39"/>
      <c r="K23" s="39"/>
      <c r="L23" s="39"/>
      <c r="M23" s="39"/>
      <c r="N23" s="35"/>
      <c r="O23" s="35"/>
    </row>
    <row r="24" spans="1:16" s="1" customFormat="1" ht="14.25" customHeight="1" x14ac:dyDescent="0.25">
      <c r="A24" s="26"/>
      <c r="B24" s="27" t="s">
        <v>6</v>
      </c>
      <c r="C24" s="31">
        <v>5413</v>
      </c>
      <c r="D24" s="3"/>
      <c r="E24" s="46">
        <f t="shared" si="2"/>
        <v>12.913729999999999</v>
      </c>
      <c r="F24" s="33">
        <v>69902</v>
      </c>
      <c r="G24" s="6"/>
      <c r="H24" s="19"/>
      <c r="I24" s="39"/>
      <c r="J24" s="39"/>
      <c r="K24" s="39"/>
      <c r="L24" s="39"/>
      <c r="M24" s="39"/>
      <c r="N24" s="35"/>
      <c r="O24" s="35"/>
    </row>
    <row r="25" spans="1:16" s="1" customFormat="1" ht="14.25" customHeight="1" x14ac:dyDescent="0.25">
      <c r="A25" s="26"/>
      <c r="B25" s="27" t="s">
        <v>14</v>
      </c>
      <c r="C25" s="31">
        <v>3610</v>
      </c>
      <c r="D25" s="3"/>
      <c r="E25" s="46">
        <f t="shared" si="2"/>
        <v>12.15429</v>
      </c>
      <c r="F25" s="31">
        <v>43877</v>
      </c>
      <c r="G25" s="6"/>
      <c r="H25" s="19"/>
      <c r="I25" s="39"/>
      <c r="J25" s="39"/>
      <c r="K25" s="39"/>
      <c r="L25" s="39"/>
      <c r="M25" s="39"/>
      <c r="N25" s="35"/>
      <c r="O25" s="35"/>
    </row>
    <row r="26" spans="1:16" s="1" customFormat="1" ht="30.75" customHeight="1" x14ac:dyDescent="0.2">
      <c r="A26" s="26"/>
      <c r="B26" s="50" t="s">
        <v>38</v>
      </c>
      <c r="C26" s="51"/>
      <c r="D26" s="3"/>
      <c r="E26" s="46"/>
      <c r="F26" s="53">
        <v>607785</v>
      </c>
      <c r="G26" s="6"/>
      <c r="H26" s="19"/>
      <c r="I26" s="39"/>
      <c r="J26" s="39"/>
      <c r="K26" s="39"/>
      <c r="L26" s="39"/>
      <c r="M26" s="39"/>
      <c r="N26" s="35"/>
      <c r="O26" s="35"/>
      <c r="P26" s="45"/>
    </row>
    <row r="27" spans="1:16" s="5" customFormat="1" ht="31.5" x14ac:dyDescent="0.2">
      <c r="A27" s="24" t="s">
        <v>39</v>
      </c>
      <c r="B27" s="25" t="s">
        <v>40</v>
      </c>
      <c r="C27" s="32">
        <f>C29+C31+C32</f>
        <v>7044</v>
      </c>
      <c r="D27" s="22"/>
      <c r="E27" s="46">
        <f>F27/C27</f>
        <v>8.5716900000000003</v>
      </c>
      <c r="F27" s="32">
        <f>F29+F31+F32</f>
        <v>60379</v>
      </c>
      <c r="G27" s="4"/>
      <c r="H27" s="21"/>
      <c r="I27" s="38"/>
      <c r="J27" s="38"/>
      <c r="K27" s="38"/>
      <c r="L27" s="38"/>
      <c r="M27" s="38"/>
      <c r="N27" s="34"/>
      <c r="O27" s="34"/>
    </row>
    <row r="28" spans="1:16" s="1" customFormat="1" ht="16.5" customHeight="1" x14ac:dyDescent="0.2">
      <c r="A28" s="26"/>
      <c r="B28" s="47" t="s">
        <v>19</v>
      </c>
      <c r="C28" s="48"/>
      <c r="D28" s="3"/>
      <c r="E28" s="49"/>
      <c r="F28" s="48"/>
      <c r="G28" s="6"/>
      <c r="H28" s="19"/>
      <c r="I28" s="39"/>
      <c r="J28" s="39"/>
      <c r="K28" s="39"/>
      <c r="L28" s="39"/>
      <c r="M28" s="39"/>
      <c r="N28" s="35"/>
      <c r="O28" s="35"/>
    </row>
    <row r="29" spans="1:16" s="1" customFormat="1" ht="13.5" customHeight="1" x14ac:dyDescent="0.25">
      <c r="A29" s="26"/>
      <c r="B29" s="27" t="s">
        <v>12</v>
      </c>
      <c r="C29" s="31">
        <v>5205</v>
      </c>
      <c r="D29" s="3"/>
      <c r="E29" s="46">
        <f t="shared" ref="E29:E32" si="4">F29/C29</f>
        <v>7.1540800000000004</v>
      </c>
      <c r="F29" s="33">
        <v>37237</v>
      </c>
      <c r="G29" s="6"/>
      <c r="H29" s="19"/>
      <c r="I29" s="39"/>
      <c r="J29" s="39"/>
      <c r="K29" s="39"/>
      <c r="L29" s="39"/>
      <c r="M29" s="39"/>
      <c r="N29" s="35"/>
      <c r="O29" s="35"/>
    </row>
    <row r="30" spans="1:16" s="1" customFormat="1" ht="13.5" customHeight="1" x14ac:dyDescent="0.25">
      <c r="A30" s="26"/>
      <c r="B30" s="27" t="s">
        <v>30</v>
      </c>
      <c r="C30" s="31">
        <v>1064</v>
      </c>
      <c r="D30" s="3"/>
      <c r="E30" s="46">
        <f t="shared" si="4"/>
        <v>3.02068</v>
      </c>
      <c r="F30" s="33">
        <v>3214</v>
      </c>
      <c r="G30" s="6"/>
      <c r="H30" s="19"/>
      <c r="I30" s="39"/>
      <c r="J30" s="39"/>
      <c r="K30" s="39"/>
      <c r="L30" s="39"/>
      <c r="M30" s="39"/>
      <c r="N30" s="35"/>
      <c r="O30" s="35"/>
    </row>
    <row r="31" spans="1:16" s="1" customFormat="1" ht="14.25" customHeight="1" x14ac:dyDescent="0.25">
      <c r="A31" s="26"/>
      <c r="B31" s="27" t="s">
        <v>6</v>
      </c>
      <c r="C31" s="31">
        <v>1104</v>
      </c>
      <c r="D31" s="3"/>
      <c r="E31" s="46">
        <f t="shared" si="4"/>
        <v>12.888590000000001</v>
      </c>
      <c r="F31" s="33">
        <v>14229</v>
      </c>
      <c r="G31" s="6"/>
      <c r="H31" s="19"/>
      <c r="I31" s="39"/>
      <c r="J31" s="39"/>
      <c r="K31" s="39"/>
      <c r="L31" s="39"/>
      <c r="M31" s="39"/>
      <c r="N31" s="35"/>
      <c r="O31" s="35"/>
    </row>
    <row r="32" spans="1:16" s="1" customFormat="1" ht="14.25" customHeight="1" x14ac:dyDescent="0.25">
      <c r="A32" s="26"/>
      <c r="B32" s="27" t="s">
        <v>14</v>
      </c>
      <c r="C32" s="31">
        <v>735</v>
      </c>
      <c r="D32" s="3"/>
      <c r="E32" s="46">
        <f t="shared" si="4"/>
        <v>12.126530000000001</v>
      </c>
      <c r="F32" s="31">
        <v>8913</v>
      </c>
      <c r="G32" s="6"/>
      <c r="H32" s="19"/>
      <c r="I32" s="39"/>
      <c r="J32" s="39"/>
      <c r="K32" s="39"/>
      <c r="L32" s="39"/>
      <c r="M32" s="39"/>
      <c r="N32" s="35"/>
      <c r="O32" s="35"/>
    </row>
    <row r="33" spans="1:16" s="1" customFormat="1" ht="30.75" customHeight="1" x14ac:dyDescent="0.2">
      <c r="A33" s="26"/>
      <c r="B33" s="50" t="s">
        <v>41</v>
      </c>
      <c r="C33" s="51"/>
      <c r="D33" s="3"/>
      <c r="E33" s="46"/>
      <c r="F33" s="53">
        <v>57521</v>
      </c>
      <c r="G33" s="6"/>
      <c r="H33" s="19"/>
      <c r="I33" s="39"/>
      <c r="J33" s="39"/>
      <c r="K33" s="39"/>
      <c r="L33" s="39"/>
      <c r="M33" s="39"/>
      <c r="N33" s="35"/>
      <c r="O33" s="35"/>
      <c r="P33" s="45"/>
    </row>
    <row r="34" spans="1:16" s="5" customFormat="1" ht="78.75" x14ac:dyDescent="0.2">
      <c r="A34" s="24" t="s">
        <v>42</v>
      </c>
      <c r="B34" s="25" t="s">
        <v>43</v>
      </c>
      <c r="C34" s="32">
        <f>C36+C37+C38</f>
        <v>455</v>
      </c>
      <c r="D34" s="22"/>
      <c r="E34" s="46">
        <f>F34/C34</f>
        <v>13.883520000000001</v>
      </c>
      <c r="F34" s="32">
        <f>F36+F37+F38</f>
        <v>6317</v>
      </c>
      <c r="G34" s="4"/>
      <c r="H34" s="21"/>
      <c r="I34" s="38"/>
      <c r="J34" s="38"/>
      <c r="K34" s="38"/>
      <c r="L34" s="38"/>
      <c r="M34" s="38"/>
      <c r="N34" s="34"/>
      <c r="O34" s="34"/>
    </row>
    <row r="35" spans="1:16" s="1" customFormat="1" ht="16.5" customHeight="1" x14ac:dyDescent="0.2">
      <c r="A35" s="26"/>
      <c r="B35" s="47" t="s">
        <v>19</v>
      </c>
      <c r="C35" s="48"/>
      <c r="D35" s="3"/>
      <c r="E35" s="49"/>
      <c r="F35" s="48"/>
      <c r="G35" s="6"/>
      <c r="H35" s="19"/>
      <c r="I35" s="39"/>
      <c r="J35" s="39"/>
      <c r="K35" s="39"/>
      <c r="L35" s="39"/>
      <c r="M35" s="39"/>
      <c r="N35" s="35"/>
      <c r="O35" s="35"/>
    </row>
    <row r="36" spans="1:16" s="1" customFormat="1" ht="13.5" customHeight="1" x14ac:dyDescent="0.25">
      <c r="A36" s="26"/>
      <c r="B36" s="27" t="s">
        <v>12</v>
      </c>
      <c r="C36" s="31">
        <v>222</v>
      </c>
      <c r="D36" s="3"/>
      <c r="E36" s="46">
        <f t="shared" ref="E36:E38" si="5">F36/C36</f>
        <v>15.21622</v>
      </c>
      <c r="F36" s="33">
        <v>3378</v>
      </c>
      <c r="G36" s="6"/>
      <c r="H36" s="19"/>
      <c r="I36" s="39"/>
      <c r="J36" s="39"/>
      <c r="K36" s="39"/>
      <c r="L36" s="39"/>
      <c r="M36" s="39"/>
      <c r="N36" s="35"/>
      <c r="O36" s="35"/>
    </row>
    <row r="37" spans="1:16" s="1" customFormat="1" ht="14.25" customHeight="1" x14ac:dyDescent="0.25">
      <c r="A37" s="26"/>
      <c r="B37" s="27" t="s">
        <v>6</v>
      </c>
      <c r="C37" s="31">
        <v>144</v>
      </c>
      <c r="D37" s="3"/>
      <c r="E37" s="46">
        <f t="shared" si="5"/>
        <v>12.90278</v>
      </c>
      <c r="F37" s="33">
        <v>1858</v>
      </c>
      <c r="G37" s="6"/>
      <c r="H37" s="19"/>
      <c r="I37" s="39"/>
      <c r="J37" s="39"/>
      <c r="K37" s="39"/>
      <c r="L37" s="39"/>
      <c r="M37" s="39"/>
      <c r="N37" s="35"/>
      <c r="O37" s="35"/>
    </row>
    <row r="38" spans="1:16" s="1" customFormat="1" ht="14.25" customHeight="1" x14ac:dyDescent="0.25">
      <c r="A38" s="26"/>
      <c r="B38" s="27" t="s">
        <v>14</v>
      </c>
      <c r="C38" s="31">
        <v>89</v>
      </c>
      <c r="D38" s="3"/>
      <c r="E38" s="46">
        <f t="shared" si="5"/>
        <v>12.14607</v>
      </c>
      <c r="F38" s="31">
        <v>1081</v>
      </c>
      <c r="G38" s="6"/>
      <c r="H38" s="19"/>
      <c r="I38" s="39"/>
      <c r="J38" s="39"/>
      <c r="K38" s="39"/>
      <c r="L38" s="39"/>
      <c r="M38" s="39"/>
      <c r="N38" s="35"/>
      <c r="O38" s="35"/>
    </row>
    <row r="39" spans="1:16" s="1" customFormat="1" ht="30.75" customHeight="1" x14ac:dyDescent="0.2">
      <c r="A39" s="26"/>
      <c r="B39" s="50" t="s">
        <v>44</v>
      </c>
      <c r="C39" s="51"/>
      <c r="D39" s="3"/>
      <c r="E39" s="46"/>
      <c r="F39" s="53">
        <v>6001</v>
      </c>
      <c r="G39" s="6"/>
      <c r="H39" s="19"/>
      <c r="I39" s="39"/>
      <c r="J39" s="39"/>
      <c r="K39" s="39"/>
      <c r="L39" s="39"/>
      <c r="M39" s="39"/>
      <c r="N39" s="35"/>
      <c r="O39" s="35"/>
      <c r="P39" s="45"/>
    </row>
    <row r="40" spans="1:16" s="5" customFormat="1" ht="47.25" x14ac:dyDescent="0.2">
      <c r="A40" s="24" t="s">
        <v>45</v>
      </c>
      <c r="B40" s="25" t="s">
        <v>46</v>
      </c>
      <c r="C40" s="32">
        <f>C42+C43+C44</f>
        <v>75932</v>
      </c>
      <c r="D40" s="22"/>
      <c r="E40" s="46">
        <f>F40/C40</f>
        <v>13.85549</v>
      </c>
      <c r="F40" s="32">
        <f>F42+F43+F44</f>
        <v>1052075</v>
      </c>
      <c r="G40" s="4"/>
      <c r="H40" s="21"/>
      <c r="I40" s="38"/>
      <c r="J40" s="38"/>
      <c r="K40" s="38"/>
      <c r="L40" s="38"/>
      <c r="M40" s="38"/>
      <c r="N40" s="34"/>
      <c r="O40" s="34"/>
    </row>
    <row r="41" spans="1:16" s="1" customFormat="1" ht="16.5" customHeight="1" x14ac:dyDescent="0.2">
      <c r="A41" s="26"/>
      <c r="B41" s="47" t="s">
        <v>19</v>
      </c>
      <c r="C41" s="48"/>
      <c r="D41" s="3"/>
      <c r="E41" s="49"/>
      <c r="F41" s="48"/>
      <c r="G41" s="6"/>
      <c r="H41" s="19"/>
      <c r="I41" s="39"/>
      <c r="J41" s="39"/>
      <c r="K41" s="39"/>
      <c r="L41" s="39"/>
      <c r="M41" s="39"/>
      <c r="N41" s="35"/>
      <c r="O41" s="35"/>
    </row>
    <row r="42" spans="1:16" s="1" customFormat="1" ht="13.5" customHeight="1" x14ac:dyDescent="0.25">
      <c r="A42" s="26"/>
      <c r="B42" s="27" t="s">
        <v>12</v>
      </c>
      <c r="C42" s="31">
        <v>37040</v>
      </c>
      <c r="D42" s="3"/>
      <c r="E42" s="46">
        <f t="shared" ref="E42:E44" si="6">F42/C42</f>
        <v>15.189170000000001</v>
      </c>
      <c r="F42" s="33">
        <v>562607</v>
      </c>
      <c r="G42" s="6"/>
      <c r="H42" s="19"/>
      <c r="I42" s="39"/>
      <c r="J42" s="39"/>
      <c r="K42" s="39"/>
      <c r="L42" s="39"/>
      <c r="M42" s="39"/>
      <c r="N42" s="35"/>
      <c r="O42" s="35"/>
    </row>
    <row r="43" spans="1:16" s="1" customFormat="1" ht="14.25" customHeight="1" x14ac:dyDescent="0.25">
      <c r="A43" s="26"/>
      <c r="B43" s="27" t="s">
        <v>6</v>
      </c>
      <c r="C43" s="31">
        <v>24076</v>
      </c>
      <c r="D43" s="3"/>
      <c r="E43" s="46">
        <f t="shared" si="6"/>
        <v>12.85238</v>
      </c>
      <c r="F43" s="33">
        <v>309434</v>
      </c>
      <c r="G43" s="6"/>
      <c r="H43" s="19"/>
      <c r="I43" s="39"/>
      <c r="J43" s="39"/>
      <c r="K43" s="39"/>
      <c r="L43" s="39"/>
      <c r="M43" s="39"/>
      <c r="N43" s="35"/>
      <c r="O43" s="35"/>
    </row>
    <row r="44" spans="1:16" s="1" customFormat="1" ht="14.25" customHeight="1" x14ac:dyDescent="0.25">
      <c r="A44" s="26"/>
      <c r="B44" s="27" t="s">
        <v>14</v>
      </c>
      <c r="C44" s="31">
        <v>14816</v>
      </c>
      <c r="D44" s="3"/>
      <c r="E44" s="46">
        <f t="shared" si="6"/>
        <v>12.15132</v>
      </c>
      <c r="F44" s="31">
        <v>180034</v>
      </c>
      <c r="G44" s="6"/>
      <c r="H44" s="19"/>
      <c r="I44" s="39"/>
      <c r="J44" s="39"/>
      <c r="K44" s="39"/>
      <c r="L44" s="39"/>
      <c r="M44" s="39"/>
      <c r="N44" s="35"/>
      <c r="O44" s="35"/>
    </row>
    <row r="45" spans="1:16" s="1" customFormat="1" ht="30.75" customHeight="1" x14ac:dyDescent="0.2">
      <c r="A45" s="26"/>
      <c r="B45" s="50" t="s">
        <v>47</v>
      </c>
      <c r="C45" s="51"/>
      <c r="D45" s="3"/>
      <c r="E45" s="46"/>
      <c r="F45" s="53">
        <v>999471</v>
      </c>
      <c r="G45" s="6"/>
      <c r="H45" s="19"/>
      <c r="I45" s="39"/>
      <c r="J45" s="39"/>
      <c r="K45" s="39"/>
      <c r="L45" s="39"/>
      <c r="M45" s="39"/>
      <c r="N45" s="35"/>
      <c r="O45" s="35"/>
      <c r="P45" s="45"/>
    </row>
    <row r="46" spans="1:16" s="5" customFormat="1" ht="47.25" x14ac:dyDescent="0.2">
      <c r="A46" s="24" t="s">
        <v>48</v>
      </c>
      <c r="B46" s="25" t="s">
        <v>49</v>
      </c>
      <c r="C46" s="32">
        <f>C48+C49+C50</f>
        <v>101430</v>
      </c>
      <c r="D46" s="22"/>
      <c r="E46" s="46">
        <f>F46/C46</f>
        <v>13.856</v>
      </c>
      <c r="F46" s="32">
        <f>F48+F49+F50</f>
        <v>1405414</v>
      </c>
      <c r="G46" s="4"/>
      <c r="H46" s="21"/>
      <c r="I46" s="38"/>
      <c r="J46" s="38"/>
      <c r="K46" s="38"/>
      <c r="L46" s="38"/>
      <c r="M46" s="38"/>
      <c r="N46" s="34"/>
      <c r="O46" s="34"/>
    </row>
    <row r="47" spans="1:16" s="1" customFormat="1" ht="16.5" customHeight="1" x14ac:dyDescent="0.2">
      <c r="A47" s="26"/>
      <c r="B47" s="47" t="s">
        <v>19</v>
      </c>
      <c r="C47" s="48"/>
      <c r="D47" s="3"/>
      <c r="E47" s="49"/>
      <c r="F47" s="48"/>
      <c r="G47" s="6"/>
      <c r="H47" s="19"/>
      <c r="I47" s="39"/>
      <c r="J47" s="39"/>
      <c r="K47" s="39"/>
      <c r="L47" s="39"/>
      <c r="M47" s="39"/>
      <c r="N47" s="35"/>
      <c r="O47" s="35"/>
    </row>
    <row r="48" spans="1:16" s="1" customFormat="1" ht="13.5" customHeight="1" x14ac:dyDescent="0.25">
      <c r="A48" s="26"/>
      <c r="B48" s="27" t="s">
        <v>12</v>
      </c>
      <c r="C48" s="31">
        <v>49478</v>
      </c>
      <c r="D48" s="3"/>
      <c r="E48" s="46">
        <f t="shared" ref="E48:E50" si="7">F48/C48</f>
        <v>15.18974</v>
      </c>
      <c r="F48" s="33">
        <v>751558</v>
      </c>
      <c r="G48" s="6"/>
      <c r="H48" s="19"/>
      <c r="I48" s="39"/>
      <c r="J48" s="39"/>
      <c r="K48" s="39"/>
      <c r="L48" s="39"/>
      <c r="M48" s="39"/>
      <c r="N48" s="35"/>
      <c r="O48" s="35"/>
    </row>
    <row r="49" spans="1:16" s="1" customFormat="1" ht="14.25" customHeight="1" x14ac:dyDescent="0.25">
      <c r="A49" s="26"/>
      <c r="B49" s="27" t="s">
        <v>6</v>
      </c>
      <c r="C49" s="31">
        <v>32161</v>
      </c>
      <c r="D49" s="3"/>
      <c r="E49" s="46">
        <f t="shared" si="7"/>
        <v>12.852740000000001</v>
      </c>
      <c r="F49" s="33">
        <v>413357</v>
      </c>
      <c r="G49" s="6"/>
      <c r="H49" s="19"/>
      <c r="I49" s="39"/>
      <c r="J49" s="39"/>
      <c r="K49" s="39"/>
      <c r="L49" s="39"/>
      <c r="M49" s="39"/>
      <c r="N49" s="35"/>
      <c r="O49" s="35"/>
    </row>
    <row r="50" spans="1:16" s="1" customFormat="1" ht="14.25" customHeight="1" x14ac:dyDescent="0.25">
      <c r="A50" s="26"/>
      <c r="B50" s="27" t="s">
        <v>14</v>
      </c>
      <c r="C50" s="31">
        <v>19791</v>
      </c>
      <c r="D50" s="3"/>
      <c r="E50" s="46">
        <f t="shared" si="7"/>
        <v>12.15194</v>
      </c>
      <c r="F50" s="31">
        <v>240499</v>
      </c>
      <c r="G50" s="6"/>
      <c r="H50" s="19"/>
      <c r="I50" s="39"/>
      <c r="J50" s="39"/>
      <c r="K50" s="39"/>
      <c r="L50" s="39"/>
      <c r="M50" s="39"/>
      <c r="N50" s="35"/>
      <c r="O50" s="35"/>
    </row>
    <row r="51" spans="1:16" s="1" customFormat="1" ht="30.75" customHeight="1" x14ac:dyDescent="0.2">
      <c r="A51" s="26"/>
      <c r="B51" s="50" t="s">
        <v>50</v>
      </c>
      <c r="C51" s="51"/>
      <c r="D51" s="3"/>
      <c r="E51" s="46"/>
      <c r="F51" s="53">
        <v>1335143</v>
      </c>
      <c r="G51" s="6"/>
      <c r="H51" s="19"/>
      <c r="I51" s="39"/>
      <c r="J51" s="39"/>
      <c r="K51" s="39"/>
      <c r="L51" s="39"/>
      <c r="M51" s="39"/>
      <c r="N51" s="35"/>
      <c r="O51" s="35"/>
      <c r="P51" s="45"/>
    </row>
    <row r="52" spans="1:16" s="5" customFormat="1" ht="47.25" x14ac:dyDescent="0.2">
      <c r="A52" s="24" t="s">
        <v>51</v>
      </c>
      <c r="B52" s="25" t="s">
        <v>52</v>
      </c>
      <c r="C52" s="32">
        <f>C54+C55+C56</f>
        <v>10036</v>
      </c>
      <c r="D52" s="22"/>
      <c r="E52" s="46">
        <f>F52/C52</f>
        <v>13.853630000000001</v>
      </c>
      <c r="F52" s="32">
        <f>F54+F55+F56</f>
        <v>139035</v>
      </c>
      <c r="G52" s="4"/>
      <c r="H52" s="21"/>
      <c r="I52" s="38"/>
      <c r="J52" s="38"/>
      <c r="K52" s="38"/>
      <c r="L52" s="38"/>
      <c r="M52" s="38"/>
      <c r="N52" s="34"/>
      <c r="O52" s="34"/>
    </row>
    <row r="53" spans="1:16" s="1" customFormat="1" ht="16.5" customHeight="1" x14ac:dyDescent="0.2">
      <c r="A53" s="26"/>
      <c r="B53" s="47" t="s">
        <v>19</v>
      </c>
      <c r="C53" s="48"/>
      <c r="D53" s="3"/>
      <c r="E53" s="49"/>
      <c r="F53" s="48"/>
      <c r="G53" s="6"/>
      <c r="H53" s="19"/>
      <c r="I53" s="39"/>
      <c r="J53" s="39"/>
      <c r="K53" s="39"/>
      <c r="L53" s="39"/>
      <c r="M53" s="39"/>
      <c r="N53" s="35"/>
      <c r="O53" s="35"/>
    </row>
    <row r="54" spans="1:16" s="1" customFormat="1" ht="13.5" customHeight="1" x14ac:dyDescent="0.25">
      <c r="A54" s="26"/>
      <c r="B54" s="27" t="s">
        <v>12</v>
      </c>
      <c r="C54" s="31">
        <v>4896</v>
      </c>
      <c r="D54" s="3"/>
      <c r="E54" s="46">
        <f t="shared" ref="E54:E56" si="8">F54/C54</f>
        <v>15.18587</v>
      </c>
      <c r="F54" s="33">
        <v>74350</v>
      </c>
      <c r="G54" s="6"/>
      <c r="H54" s="19"/>
      <c r="I54" s="39"/>
      <c r="J54" s="39"/>
      <c r="K54" s="39"/>
      <c r="L54" s="39"/>
      <c r="M54" s="39"/>
      <c r="N54" s="35"/>
      <c r="O54" s="35"/>
    </row>
    <row r="55" spans="1:16" s="1" customFormat="1" ht="14.25" customHeight="1" x14ac:dyDescent="0.25">
      <c r="A55" s="26"/>
      <c r="B55" s="27" t="s">
        <v>6</v>
      </c>
      <c r="C55" s="31">
        <v>3182</v>
      </c>
      <c r="D55" s="3"/>
      <c r="E55" s="46">
        <f t="shared" si="8"/>
        <v>12.85135</v>
      </c>
      <c r="F55" s="33">
        <v>40893</v>
      </c>
      <c r="G55" s="6"/>
      <c r="H55" s="19"/>
      <c r="I55" s="39"/>
      <c r="J55" s="39"/>
      <c r="K55" s="39"/>
      <c r="L55" s="39"/>
      <c r="M55" s="39"/>
      <c r="N55" s="35"/>
      <c r="O55" s="35"/>
    </row>
    <row r="56" spans="1:16" s="1" customFormat="1" ht="14.25" customHeight="1" x14ac:dyDescent="0.25">
      <c r="A56" s="26"/>
      <c r="B56" s="27" t="s">
        <v>14</v>
      </c>
      <c r="C56" s="31">
        <v>1958</v>
      </c>
      <c r="D56" s="3"/>
      <c r="E56" s="46">
        <f t="shared" si="8"/>
        <v>12.15117</v>
      </c>
      <c r="F56" s="31">
        <v>23792</v>
      </c>
      <c r="G56" s="6"/>
      <c r="H56" s="19"/>
      <c r="I56" s="39"/>
      <c r="J56" s="39"/>
      <c r="K56" s="39"/>
      <c r="L56" s="39"/>
      <c r="M56" s="39"/>
      <c r="N56" s="35"/>
      <c r="O56" s="35"/>
    </row>
    <row r="57" spans="1:16" s="1" customFormat="1" ht="30.75" customHeight="1" x14ac:dyDescent="0.2">
      <c r="A57" s="26"/>
      <c r="B57" s="50" t="s">
        <v>53</v>
      </c>
      <c r="C57" s="51"/>
      <c r="D57" s="3"/>
      <c r="E57" s="46"/>
      <c r="F57" s="53">
        <v>132083</v>
      </c>
      <c r="G57" s="6"/>
      <c r="H57" s="19"/>
      <c r="I57" s="39"/>
      <c r="J57" s="39"/>
      <c r="K57" s="39"/>
      <c r="L57" s="39"/>
      <c r="M57" s="39"/>
      <c r="N57" s="35"/>
      <c r="O57" s="35"/>
      <c r="P57" s="45"/>
    </row>
    <row r="58" spans="1:16" ht="17.100000000000001" customHeight="1" x14ac:dyDescent="0.25">
      <c r="A58" s="28"/>
      <c r="B58" s="29" t="s">
        <v>7</v>
      </c>
      <c r="C58" s="23">
        <f>C52+C46+C40+C34+C27+C20+C13+C6</f>
        <v>1850308</v>
      </c>
      <c r="D58" s="7"/>
      <c r="E58" s="7"/>
      <c r="F58" s="30">
        <f>F57+F26+F51+F45+F39+F33+F19+F12</f>
        <v>8439168</v>
      </c>
      <c r="G58" s="8"/>
      <c r="H58" s="40"/>
      <c r="I58" s="41"/>
      <c r="J58" s="41"/>
      <c r="K58" s="41"/>
      <c r="L58" s="39"/>
      <c r="M58" s="41"/>
      <c r="N58" s="36"/>
      <c r="O58" s="36"/>
    </row>
    <row r="59" spans="1:16" ht="20.100000000000001" customHeight="1" x14ac:dyDescent="0.25">
      <c r="A59" s="28"/>
      <c r="B59" s="29" t="s">
        <v>8</v>
      </c>
      <c r="C59" s="17"/>
      <c r="D59" s="10"/>
      <c r="E59" s="7"/>
      <c r="F59" s="23">
        <f>F58*0.18</f>
        <v>1519050.24</v>
      </c>
      <c r="G59" s="11"/>
      <c r="H59" s="42">
        <v>57820</v>
      </c>
      <c r="I59" s="41">
        <v>2627</v>
      </c>
      <c r="J59" s="41">
        <v>1383</v>
      </c>
      <c r="K59" s="41"/>
      <c r="L59" s="39">
        <f t="shared" ref="L59:L62" si="9">H59-I59-J59</f>
        <v>53810</v>
      </c>
      <c r="M59" s="41"/>
      <c r="N59" s="36"/>
      <c r="O59" s="36"/>
    </row>
    <row r="60" spans="1:16" ht="21.6" customHeight="1" x14ac:dyDescent="0.25">
      <c r="A60" s="28"/>
      <c r="B60" s="29" t="s">
        <v>9</v>
      </c>
      <c r="C60" s="17"/>
      <c r="D60" s="10"/>
      <c r="E60" s="7"/>
      <c r="F60" s="23">
        <f>SUM(F58:F59)</f>
        <v>9958218.2400000002</v>
      </c>
      <c r="G60" s="12"/>
      <c r="H60" s="42">
        <v>123501</v>
      </c>
      <c r="I60" s="41">
        <v>16424</v>
      </c>
      <c r="J60" s="41">
        <v>12570</v>
      </c>
      <c r="K60" s="41"/>
      <c r="L60" s="39">
        <f t="shared" si="9"/>
        <v>94507</v>
      </c>
      <c r="M60" s="41"/>
      <c r="N60" s="36"/>
      <c r="O60" s="36"/>
    </row>
    <row r="61" spans="1:16" s="18" customFormat="1" ht="30.75" customHeight="1" x14ac:dyDescent="0.25">
      <c r="H61" s="43">
        <v>-60689</v>
      </c>
      <c r="I61" s="43"/>
      <c r="J61" s="43"/>
      <c r="K61" s="43"/>
      <c r="L61" s="39">
        <f t="shared" si="9"/>
        <v>-60689</v>
      </c>
      <c r="M61" s="43"/>
      <c r="N61" s="37"/>
      <c r="O61" s="37"/>
    </row>
    <row r="62" spans="1:16" x14ac:dyDescent="0.2">
      <c r="H62" s="41">
        <v>8302</v>
      </c>
      <c r="I62" s="41"/>
      <c r="J62" s="41"/>
      <c r="K62" s="41"/>
      <c r="L62" s="39">
        <f t="shared" si="9"/>
        <v>8302</v>
      </c>
      <c r="M62" s="41"/>
      <c r="N62" s="36"/>
      <c r="O62" s="36"/>
    </row>
    <row r="63" spans="1:16" x14ac:dyDescent="0.2">
      <c r="H63" s="41"/>
      <c r="I63" s="41"/>
      <c r="J63" s="41"/>
      <c r="K63" s="41"/>
      <c r="L63" s="41"/>
      <c r="M63" s="41"/>
      <c r="N63" s="36"/>
      <c r="O63" s="36"/>
    </row>
    <row r="64" spans="1:16" x14ac:dyDescent="0.2">
      <c r="H64" s="41">
        <f>SUM(H58:H63)</f>
        <v>128934</v>
      </c>
      <c r="I64" s="44">
        <f>SUM(I58:I63)</f>
        <v>19051</v>
      </c>
      <c r="J64" s="44">
        <f>SUM(J58:J63)</f>
        <v>13953</v>
      </c>
      <c r="K64" s="44"/>
      <c r="L64" s="44">
        <f>SUM(L58:L63)</f>
        <v>95930</v>
      </c>
      <c r="M64" s="41"/>
      <c r="N64" s="36">
        <f>SUM(I64:L64)</f>
        <v>128934</v>
      </c>
      <c r="O64" s="36"/>
    </row>
    <row r="65" spans="8:15" x14ac:dyDescent="0.2">
      <c r="H65" s="41"/>
      <c r="I65" s="41"/>
      <c r="J65" s="41"/>
      <c r="K65" s="41"/>
      <c r="L65" s="41"/>
      <c r="M65" s="41"/>
      <c r="N65" s="36"/>
      <c r="O65" s="36"/>
    </row>
    <row r="66" spans="8:15" x14ac:dyDescent="0.2">
      <c r="H66" s="41"/>
      <c r="I66" s="41"/>
      <c r="J66" s="41"/>
      <c r="K66" s="41"/>
      <c r="L66" s="41"/>
      <c r="M66" s="41"/>
      <c r="N66" s="36"/>
      <c r="O66" s="36"/>
    </row>
    <row r="67" spans="8:15" x14ac:dyDescent="0.2">
      <c r="H67" s="41"/>
      <c r="I67" s="41"/>
      <c r="J67" s="41"/>
      <c r="K67" s="41"/>
      <c r="L67" s="41"/>
      <c r="M67" s="41"/>
      <c r="N67" s="36"/>
      <c r="O67" s="36"/>
    </row>
    <row r="68" spans="8:15" x14ac:dyDescent="0.2">
      <c r="H68" s="36"/>
      <c r="I68" s="36"/>
      <c r="J68" s="36"/>
      <c r="K68" s="36"/>
      <c r="L68" s="36"/>
      <c r="M68" s="36"/>
      <c r="N68" s="36"/>
      <c r="O68" s="36"/>
    </row>
    <row r="69" spans="8:15" x14ac:dyDescent="0.2">
      <c r="H69" s="36"/>
      <c r="I69" s="36"/>
      <c r="J69" s="36" t="s">
        <v>10</v>
      </c>
      <c r="K69" s="36"/>
      <c r="L69" s="36"/>
      <c r="M69" s="36"/>
      <c r="N69" s="36"/>
      <c r="O69" s="36"/>
    </row>
    <row r="70" spans="8:15" x14ac:dyDescent="0.2">
      <c r="H70" s="36"/>
      <c r="I70" s="36"/>
      <c r="J70" s="36"/>
      <c r="K70" s="36"/>
      <c r="L70" s="36"/>
      <c r="M70" s="36"/>
      <c r="N70" s="36"/>
      <c r="O70" s="36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ageMargins left="0.74803149606299213" right="0.74803149606299213" top="0.98425196850393704" bottom="0.98425196850393704" header="0.51181102362204722" footer="0.51181102362204722"/>
  <pageSetup paperSize="9" scale="76" fitToHeight="1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</vt:lpstr>
      <vt:lpstr>Корректировка Гаврилова</vt:lpstr>
      <vt:lpstr>Лист3</vt:lpstr>
      <vt:lpstr>'1'!Область_печати</vt:lpstr>
      <vt:lpstr>'Корректировка Гаврилова'!Область_печати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Геранина Ирина Александровна</cp:lastModifiedBy>
  <cp:lastPrinted>2015-11-09T08:06:35Z</cp:lastPrinted>
  <dcterms:created xsi:type="dcterms:W3CDTF">1996-10-08T23:32:33Z</dcterms:created>
  <dcterms:modified xsi:type="dcterms:W3CDTF">2015-11-09T08:06:37Z</dcterms:modified>
</cp:coreProperties>
</file>